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<sst xmlns="http://schemas.openxmlformats.org/spreadsheetml/2006/main" count="23" uniqueCount="22">
  <si>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</si>
  <si>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</si>
  <si>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邵红军</t>
  </si>
  <si>
    <t>投保单号:</t>
  </si>
  <si>
    <t>ASHJVDS66A26P050023Q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</si>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</sst>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theme="1"/>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275.86</v>
      </c>
      <c r="E5" s="17">
        <v>0.0513</v>
      </c>
      <c r="F5" s="18">
        <v>800</v>
      </c>
      <c r="G5" s="18">
        <f>D5*F5</f>
        <v>220688</v>
      </c>
      <c r="H5" s="18">
        <f>D5*41</f>
        <v>11310.26</v>
      </c>
      <c r="I5" s="19">
        <f>H5*0.2</f>
        <v>2262.052</v>
      </c>
      <c r="J5" s="19">
        <f>H5*0.45</f>
        <v>5089.617</v>
      </c>
      <c r="K5" s="19">
        <f>H5*0.3</f>
        <v>3393.078</v>
      </c>
      <c r="L5" s="20">
        <v>0</v>
      </c>
      <c r="M5" s="19">
        <f>H5*0.05</f>
        <v>565.513</v>
      </c>
    </row>
    <row r="6" ht="14.25" spans="1:13">
      <c r="A6" s="13" t="s">
        <v>19</v>
      </c>
      <c r="B6" s="15"/>
      <c r="C6" s="15"/>
      <c r="D6" s="21">
        <f>SUM(D5:D5)</f>
        <v>275.86</v>
      </c>
      <c r="E6" s="17"/>
      <c r="F6" s="18"/>
      <c r="G6" s="22">
        <f t="shared" ref="G6:M6" si="0">SUM(G5:G5)</f>
        <v>220688</v>
      </c>
      <c r="H6" s="22">
        <f t="shared" si="0"/>
        <v>11310.26</v>
      </c>
      <c r="I6" s="23">
        <f t="shared" si="0"/>
        <v>2262.052</v>
      </c>
      <c r="J6" s="24">
        <f t="shared" si="0"/>
        <v>5089.617</v>
      </c>
      <c r="K6" s="23">
        <f t="shared" si="0"/>
        <v>3393.078</v>
      </c>
      <c r="L6" s="13">
        <f t="shared" si="0"/>
        <v>0</v>
      </c>
      <c r="M6" s="23">
        <f t="shared" si="0"/>
        <v>565.513</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BFB043F8D87D4EA68553BCF46A7C7915_13</vt:lpwstr>
  </property>
  <property fmtid="{D5CDD505-2E9C-101B-9397-08002B2CF9AE}" pid="3" name="KSOProductBuildVer">
    <vt:lpwstr>2052-12.1.0.25225</vt:lpwstr>
  </property>
  <property fmtid="{D5CDD505-2E9C-101B-9397-08002B2CF9AE}" pid="4" name="CalculationRule">
    <vt:i4>0</vt:i4>
  </property>
</Properties>
</file>